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01_DOWNLOAD\"/>
    </mc:Choice>
  </mc:AlternateContent>
  <xr:revisionPtr revIDLastSave="0" documentId="13_ncr:1_{67FD7293-AB0F-41F4-8141-E268B43EFF8C}" xr6:coauthVersionLast="47" xr6:coauthVersionMax="47" xr10:uidLastSave="{00000000-0000-0000-0000-000000000000}"/>
  <bookViews>
    <workbookView xWindow="0" yWindow="960" windowWidth="19380" windowHeight="20430" xr2:uid="{00000000-000D-0000-FFFF-FFFF00000000}"/>
  </bookViews>
  <sheets>
    <sheet name="Metadata_Proyek" sheetId="1" r:id="rId1"/>
    <sheet name="Data_Hujan" sheetId="2" r:id="rId2"/>
    <sheet name="Pandu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H32" i="2"/>
  <c r="F32" i="2"/>
  <c r="D32" i="2"/>
  <c r="B32" i="2"/>
  <c r="B19" i="1" s="1"/>
  <c r="B15" i="1"/>
  <c r="B14" i="1"/>
  <c r="B11" i="1" s="1"/>
  <c r="B20" i="1" l="1"/>
  <c r="B21" i="1"/>
  <c r="B18" i="1"/>
</calcChain>
</file>

<file path=xl/sharedStrings.xml><?xml version="1.0" encoding="utf-8"?>
<sst xmlns="http://schemas.openxmlformats.org/spreadsheetml/2006/main" count="85" uniqueCount="77">
  <si>
    <t>METADATA PROYEK — Analisis Frekuensi Curah Hujan</t>
  </si>
  <si>
    <t>Isi sel berwarna biru — Sel putih dihitung otomatis</t>
  </si>
  <si>
    <t>Parameter</t>
  </si>
  <si>
    <t>Nilai</t>
  </si>
  <si>
    <t>Keterangan</t>
  </si>
  <si>
    <t>Nama Proyek</t>
  </si>
  <si>
    <t>Isi nama proyek</t>
  </si>
  <si>
    <t>Nama Stasiun Hujan</t>
  </si>
  <si>
    <t>BMKG Syamsuddin Noor</t>
  </si>
  <si>
    <t>Isi nama stasiun</t>
  </si>
  <si>
    <t>Lokasi Proyek</t>
  </si>
  <si>
    <t>Isi lokasi proyek</t>
  </si>
  <si>
    <t>Kode Stasiun</t>
  </si>
  <si>
    <t>97750</t>
  </si>
  <si>
    <t>Opsional</t>
  </si>
  <si>
    <t>Koordinat Lintang</t>
  </si>
  <si>
    <t>-3.442</t>
  </si>
  <si>
    <t>Desimal derajat</t>
  </si>
  <si>
    <t>Koordinat Bujur</t>
  </si>
  <si>
    <t>114.761</t>
  </si>
  <si>
    <t>Elevasi (m dpl)</t>
  </si>
  <si>
    <t>20</t>
  </si>
  <si>
    <t>Periode Data</t>
  </si>
  <si>
    <t>Dihitung otomatis</t>
  </si>
  <si>
    <t>Kala Ulang (tahun)</t>
  </si>
  <si>
    <t>Pisahkan dengan koma</t>
  </si>
  <si>
    <t>Dibuat oleh</t>
  </si>
  <si>
    <t>Isi nama analis</t>
  </si>
  <si>
    <t>Tahun Awal Data</t>
  </si>
  <si>
    <t>Dihitung otomatis dari sheet Data_Hujan</t>
  </si>
  <si>
    <t>Tahun Akhir Data</t>
  </si>
  <si>
    <t>Statistik Ringkas (otomatis dari Data_Hujan)</t>
  </si>
  <si>
    <t>Jumlah Data (n)</t>
  </si>
  <si>
    <t>Nilai Minimum (mm)</t>
  </si>
  <si>
    <t>Nilai Maksimum (mm)</t>
  </si>
  <si>
    <t>Rata-rata (mm)</t>
  </si>
  <si>
    <t>Std Dev (mm)</t>
  </si>
  <si>
    <t>DATA CURAH HUJAN HARIAN MAKSIMUM TAHUNAN</t>
  </si>
  <si>
    <t>⚠  Isi kolom Tahun (A) dan Hujan Maks (B). Kolom C terisi otomatis.</t>
  </si>
  <si>
    <t>Tahun</t>
  </si>
  <si>
    <t>Hujan Maks (mm)</t>
  </si>
  <si>
    <t>Keterangan / Sumber</t>
  </si>
  <si>
    <t>data BMKG hasil quality control</t>
  </si>
  <si>
    <t>Tambahkan baris baru DI ATAS baris ini untuk tahun tambahan ↑</t>
  </si>
  <si>
    <t>Min</t>
  </si>
  <si>
    <t>Max</t>
  </si>
  <si>
    <t>Rerata</t>
  </si>
  <si>
    <t>n</t>
  </si>
  <si>
    <t>PANDUAN PENGGUNAAN — Template Input Analisis Frekuensi</t>
  </si>
  <si>
    <t>LANGKAH PENGGUNAAN</t>
  </si>
  <si>
    <t>1. Buka sheet 'Metadata_Proyek'</t>
  </si>
  <si>
    <t xml:space="preserve">   → Isi kolom B (sel berwarna biru) dengan informasi proyek Anda.</t>
  </si>
  <si>
    <t xml:space="preserve">   → Sel putih/abu berisi formula otomatis — jangan diubah.</t>
  </si>
  <si>
    <t>2. Buka sheet 'Data_Hujan'</t>
  </si>
  <si>
    <t xml:space="preserve">   → Isi kolom A (Tahun) dan kolom B (Hujan Maks mm) untuk setiap tahun.</t>
  </si>
  <si>
    <t xml:space="preserve">   → Data harus berurutan per tahun (tidak harus berurutan ascending).</t>
  </si>
  <si>
    <t xml:space="preserve">   → Kolom C (Keterangan) bersifat opsional, untuk dokumentasi sumber data.</t>
  </si>
  <si>
    <t xml:space="preserve">   → Hapus data contoh dan ganti dengan data Anda.</t>
  </si>
  <si>
    <t>3. Simpan file Excel ini (Ctrl+S).</t>
  </si>
  <si>
    <t>4. Buka RStudio, load file .Rmd template.</t>
  </si>
  <si>
    <t xml:space="preserve">   → Edit bagian KONFIGURASI_PATH di blok DATA_INPUT:</t>
  </si>
  <si>
    <t xml:space="preserve">      path_excel &lt;- "C:/path/ke/file/Data_Input_Frekuensi.xlsx"</t>
  </si>
  <si>
    <t xml:space="preserve">   → Klik Knit → laporan Word langsung dihasilkan.</t>
  </si>
  <si>
    <t>KETENTUAN FORMAT DATA</t>
  </si>
  <si>
    <t>• Kolom Tahun harus berisi angka (integer), bukan teks.</t>
  </si>
  <si>
    <t>• Kolom Hujan Maks harus berisi angka (float/integer), dalam satuan mm.</t>
  </si>
  <si>
    <t>• Tidak boleh ada baris kosong di tengah data.</t>
  </si>
  <si>
    <t>• Nilai 0 (nol) tidak boleh dimasukkan sebagai hujan maksimum tahunan.</t>
  </si>
  <si>
    <t>• Jika ada tahun yang datanya tidak ada, hilangkan tahun tersebut dari daftar.</t>
  </si>
  <si>
    <t>KONTAK &amp; VERSI</t>
  </si>
  <si>
    <t>Template versi 1.0 — dibuat dengan Claude (Anthropic)</t>
  </si>
  <si>
    <t>Referensi: SNI 2415:2016, SNI 7746:2012</t>
  </si>
  <si>
    <t>Amdal PT. Inno Jaya Tekstil</t>
  </si>
  <si>
    <t>BMKG Geofisika Bandung</t>
  </si>
  <si>
    <t>Bandung, Jawa Barat</t>
  </si>
  <si>
    <t>Irpan Chumaedi</t>
  </si>
  <si>
    <t>2,5,10,20,25,50,100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</si>
</sst>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3"/>
      <color rgb="FFFFFFFF"/>
      <name val="Arial"/>
    </font>
    <font>
      <i/>
      <sz val="9"/>
      <color rgb="FF7B4F00"/>
      <name val="Arial"/>
    </font>
    <font>
      <b/>
      <sz val="10"/>
      <color rgb="FFFFFFFF"/>
      <name val="Arial"/>
    </font>
    <font>
      <b/>
      <sz val="10"/>
      <color rgb="FF1F497D"/>
      <name val="Arial"/>
    </font>
    <font>
      <sz val="11"/>
      <color rgb="FF000000"/>
      <name val="Arial"/>
    </font>
    <font>
      <sz val="9"/>
      <color rgb="FF666666"/>
      <name val="Arial"/>
    </font>
    <font>
      <sz val="11"/>
      <color rgb="FF555555"/>
      <name val="Arial"/>
    </font>
    <font>
      <sz val="10"/>
      <color rgb="FF333333"/>
      <name val="Arial"/>
    </font>
    <font>
      <b/>
      <sz val="11"/>
      <color rgb="FF1F497D"/>
      <name val="Arial"/>
    </font>
    <font>
      <sz val="11"/>
      <name val="Arial"/>
    </font>
    <font>
      <i/>
      <sz val="9"/>
      <color rgb="FF666666"/>
      <name val="Arial"/>
    </font>
    <font>
      <b/>
      <sz val="9"/>
      <color rgb="FF1F497D"/>
      <name val="Arial"/>
    </font>
    <font>
      <b/>
      <sz val="11"/>
      <color rgb="FFFFFFFF"/>
      <name val="Arial"/>
    </font>
    <font>
      <sz val="10"/>
      <color rgb="FF555555"/>
      <name val="Arial"/>
    </font>
    <font>
      <sz val="10"/>
      <color rgb="FF000000"/>
      <name val="Arial"/>
    </font>
    <font>
      <sz val="10"/>
      <color rgb="FF1F497D"/>
      <name val="Courier New"/>
    </font>
    <font>
      <sz val="10"/>
      <color rgb="FF888888"/>
      <name val="Arial"/>
    </font>
  </fonts>
  <fills count="9">
    <fill>
      <patternFill patternType="none"/>
    </fill>
    <fill>
      <patternFill patternType="gray125"/>
    </fill>
    <fill>
      <patternFill patternType="solid">
        <fgColor rgb="FF1F497D"/>
      </patternFill>
    </fill>
    <fill>
      <patternFill patternType="solid">
        <fgColor rgb="FFFFF3E0"/>
      </patternFill>
    </fill>
    <fill>
      <patternFill patternType="solid">
        <fgColor rgb="FF365F91"/>
      </patternFill>
    </fill>
    <fill>
      <patternFill patternType="solid">
        <fgColor rgb="FFD9E2F3"/>
      </patternFill>
    </fill>
    <fill>
      <patternFill patternType="solid">
        <fgColor rgb="FFEBF3FB"/>
      </patternFill>
    </fill>
    <fill>
      <patternFill patternType="solid">
        <fgColor rgb="FFFFFFFF"/>
      </patternFill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/>
    </xf>
    <xf numFmtId="4" fontId="9" fillId="7" borderId="1" xfId="0" applyNumberFormat="1" applyFont="1" applyFill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/>
    </xf>
    <xf numFmtId="2" fontId="9" fillId="6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left"/>
    </xf>
    <xf numFmtId="1" fontId="10" fillId="7" borderId="1" xfId="0" applyNumberFormat="1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/>
    </xf>
    <xf numFmtId="1" fontId="10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/>
    </xf>
    <xf numFmtId="0" fontId="17" fillId="7" borderId="0" xfId="0" applyFont="1" applyFill="1" applyAlignment="1">
      <alignment horizontal="left" vertical="center"/>
    </xf>
    <xf numFmtId="0" fontId="15" fillId="7" borderId="0" xfId="0" applyFont="1" applyFill="1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 wrapText="1"/>
    </xf>
    <xf numFmtId="0" fontId="16" fillId="8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="175" zoomScaleNormal="175" workbookViewId="0">
      <selection activeCell="B11" sqref="B11"/>
    </sheetView>
  </sheetViews>
  <sheetFormatPr defaultRowHeight="14.5" x14ac:dyDescent="0.35"/>
  <cols>
    <col min="1" max="1" width="32" customWidth="1"/>
    <col min="2" max="2" width="45" customWidth="1"/>
    <col min="3" max="3" width="25" customWidth="1"/>
  </cols>
  <sheetData>
    <row r="1" spans="1:3" ht="32" customHeight="1" x14ac:dyDescent="0.35">
      <c r="A1" s="18" t="s">
        <v>0</v>
      </c>
      <c r="B1" s="19"/>
      <c r="C1" s="19"/>
    </row>
    <row r="2" spans="1:3" ht="20" customHeight="1" x14ac:dyDescent="0.35">
      <c r="A2" s="21" t="s">
        <v>1</v>
      </c>
      <c r="B2" s="19"/>
      <c r="C2" s="19"/>
    </row>
    <row r="3" spans="1:3" ht="22" customHeight="1" x14ac:dyDescent="0.35">
      <c r="A3" s="1" t="s">
        <v>2</v>
      </c>
      <c r="B3" s="2" t="s">
        <v>3</v>
      </c>
      <c r="C3" s="2" t="s">
        <v>4</v>
      </c>
    </row>
    <row r="4" spans="1:3" ht="20" customHeight="1" x14ac:dyDescent="0.35">
      <c r="A4" s="3" t="s">
        <v>5</v>
      </c>
      <c r="B4" s="4" t="s">
        <v>72</v>
      </c>
      <c r="C4" s="5" t="s">
        <v>6</v>
      </c>
    </row>
    <row r="5" spans="1:3" ht="20" customHeight="1" x14ac:dyDescent="0.35">
      <c r="A5" s="3" t="s">
        <v>7</v>
      </c>
      <c r="B5" s="4" t="s">
        <v>73</v>
      </c>
      <c r="C5" s="5" t="s">
        <v>9</v>
      </c>
    </row>
    <row r="6" spans="1:3" ht="20" customHeight="1" x14ac:dyDescent="0.35">
      <c r="A6" s="3" t="s">
        <v>10</v>
      </c>
      <c r="B6" s="4" t="s">
        <v>74</v>
      </c>
      <c r="C6" s="5" t="s">
        <v>11</v>
      </c>
    </row>
    <row r="7" spans="1:3" ht="20" customHeight="1" x14ac:dyDescent="0.35">
      <c r="A7" s="3" t="s">
        <v>12</v>
      </c>
      <c r="B7" s="4" t="s">
        <v>13</v>
      </c>
      <c r="C7" s="5" t="s">
        <v>14</v>
      </c>
    </row>
    <row r="8" spans="1:3" ht="20" customHeight="1" x14ac:dyDescent="0.35">
      <c r="A8" s="3" t="s">
        <v>15</v>
      </c>
      <c r="B8" s="4" t="s">
        <v>16</v>
      </c>
      <c r="C8" s="5" t="s">
        <v>17</v>
      </c>
    </row>
    <row r="9" spans="1:3" ht="20" customHeight="1" x14ac:dyDescent="0.35">
      <c r="A9" s="3" t="s">
        <v>18</v>
      </c>
      <c r="B9" s="4" t="s">
        <v>19</v>
      </c>
      <c r="C9" s="5" t="s">
        <v>17</v>
      </c>
    </row>
    <row r="10" spans="1:3" ht="20" customHeight="1" x14ac:dyDescent="0.35">
      <c r="A10" s="3" t="s">
        <v>20</v>
      </c>
      <c r="B10" s="4" t="s">
        <v>21</v>
      </c>
      <c r="C10" s="5" t="s">
        <v>14</v>
      </c>
    </row>
    <row r="11" spans="1:3" ht="20" customHeight="1" x14ac:dyDescent="0.35">
      <c r="A11" s="3" t="s">
        <v>22</v>
      </c>
      <c r="B11" s="6" t="str">
        <f>B14&amp;"-"&amp;B15</f>
        <v>2000-2026</v>
      </c>
      <c r="C11" s="5" t="s">
        <v>23</v>
      </c>
    </row>
    <row r="12" spans="1:3" ht="20" customHeight="1" x14ac:dyDescent="0.35">
      <c r="A12" s="3" t="s">
        <v>24</v>
      </c>
      <c r="B12" s="4" t="s">
        <v>76</v>
      </c>
      <c r="C12" s="5" t="s">
        <v>25</v>
      </c>
    </row>
    <row r="13" spans="1:3" ht="20" customHeight="1" x14ac:dyDescent="0.35">
      <c r="A13" s="3" t="s">
        <v>26</v>
      </c>
      <c r="B13" s="4" t="s">
        <v>75</v>
      </c>
      <c r="C13" s="5" t="s">
        <v>27</v>
      </c>
    </row>
    <row r="14" spans="1:3" ht="20" customHeight="1" x14ac:dyDescent="0.35">
      <c r="A14" s="3" t="s">
        <v>28</v>
      </c>
      <c r="B14" s="6">
        <f>MIN(Data_Hujan!A:A)</f>
        <v>2000</v>
      </c>
      <c r="C14" s="5" t="s">
        <v>29</v>
      </c>
    </row>
    <row r="15" spans="1:3" ht="20" customHeight="1" x14ac:dyDescent="0.35">
      <c r="A15" s="3" t="s">
        <v>30</v>
      </c>
      <c r="B15" s="6">
        <f>MAX(Data_Hujan!A:A)</f>
        <v>2026</v>
      </c>
      <c r="C15" s="5" t="s">
        <v>29</v>
      </c>
    </row>
    <row r="16" spans="1:3" ht="22" customHeight="1" x14ac:dyDescent="0.35">
      <c r="A16" s="20" t="s">
        <v>31</v>
      </c>
      <c r="B16" s="19"/>
      <c r="C16" s="19"/>
    </row>
    <row r="17" spans="1:3" ht="20" customHeight="1" x14ac:dyDescent="0.35">
      <c r="A17" s="7" t="s">
        <v>32</v>
      </c>
      <c r="B17" s="8">
        <f>COUNT(Data_Hujan!A4:A46)</f>
        <v>27</v>
      </c>
      <c r="C17" s="5" t="s">
        <v>23</v>
      </c>
    </row>
    <row r="18" spans="1:3" ht="20" customHeight="1" x14ac:dyDescent="0.35">
      <c r="A18" s="7" t="s">
        <v>33</v>
      </c>
      <c r="B18" s="8">
        <f>MIN(Data_Hujan!B:B)</f>
        <v>54</v>
      </c>
      <c r="C18" s="5" t="s">
        <v>23</v>
      </c>
    </row>
    <row r="19" spans="1:3" ht="20" customHeight="1" x14ac:dyDescent="0.35">
      <c r="A19" s="7" t="s">
        <v>34</v>
      </c>
      <c r="B19" s="8">
        <f>MAX(Data_Hujan!B:B)</f>
        <v>171</v>
      </c>
      <c r="C19" s="5" t="s">
        <v>23</v>
      </c>
    </row>
    <row r="20" spans="1:3" ht="20" customHeight="1" x14ac:dyDescent="0.35">
      <c r="A20" s="7" t="s">
        <v>35</v>
      </c>
      <c r="B20" s="8">
        <f>AVERAGE(Data_Hujan!B2:B1000)</f>
        <v>86.214285714285708</v>
      </c>
      <c r="C20" s="5" t="s">
        <v>23</v>
      </c>
    </row>
    <row r="21" spans="1:3" ht="20" customHeight="1" x14ac:dyDescent="0.35">
      <c r="A21" s="7" t="s">
        <v>36</v>
      </c>
      <c r="B21" s="8">
        <f>STDEV(Data_Hujan!B2:B1000)</f>
        <v>27.518824725734827</v>
      </c>
      <c r="C21" s="5" t="s">
        <v>23</v>
      </c>
    </row>
  </sheetData>
  <mergeCells count="3">
    <mergeCell ref="A1:C1"/>
    <mergeCell ref="A16:C16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pane ySplit="3" topLeftCell="A16" activePane="bottomLeft" state="frozen"/>
      <selection pane="bottomLeft" activeCell="A48" sqref="A48"/>
    </sheetView>
  </sheetViews>
  <sheetFormatPr defaultRowHeight="14.5" x14ac:dyDescent="0.35"/>
  <cols>
    <col min="1" max="1" width="26.1796875" customWidth="1"/>
    <col min="2" max="2" width="22" customWidth="1"/>
    <col min="3" max="3" width="28" customWidth="1"/>
  </cols>
  <sheetData>
    <row r="1" spans="1:3" ht="30" customHeight="1" x14ac:dyDescent="0.35">
      <c r="A1" s="18" t="s">
        <v>37</v>
      </c>
      <c r="B1" s="19"/>
      <c r="C1" s="19"/>
    </row>
    <row r="2" spans="1:3" ht="20" customHeight="1" x14ac:dyDescent="0.35">
      <c r="A2" s="21" t="s">
        <v>38</v>
      </c>
      <c r="B2" s="19"/>
      <c r="C2" s="19"/>
    </row>
    <row r="3" spans="1:3" ht="24" customHeight="1" x14ac:dyDescent="0.35">
      <c r="A3" s="2" t="s">
        <v>39</v>
      </c>
      <c r="B3" s="2" t="s">
        <v>40</v>
      </c>
      <c r="C3" s="2" t="s">
        <v>41</v>
      </c>
    </row>
    <row r="4" spans="1:3" ht="19" customHeight="1" x14ac:dyDescent="0.35">
      <c r="A4" s="9">
        <v>2000</v>
      </c>
      <c r="B4" s="10">
        <v>98</v>
      </c>
      <c r="C4" s="11" t="s">
        <v>8</v>
      </c>
    </row>
    <row r="5" spans="1:3" ht="19" customHeight="1" x14ac:dyDescent="0.35">
      <c r="A5" s="12">
        <v>2001</v>
      </c>
      <c r="B5" s="13">
        <v>54</v>
      </c>
      <c r="C5" s="11"/>
    </row>
    <row r="6" spans="1:3" ht="19" customHeight="1" x14ac:dyDescent="0.35">
      <c r="A6" s="9">
        <v>2002</v>
      </c>
      <c r="B6" s="10">
        <v>82</v>
      </c>
      <c r="C6" s="11"/>
    </row>
    <row r="7" spans="1:3" ht="19" customHeight="1" x14ac:dyDescent="0.35">
      <c r="A7" s="12">
        <v>2003</v>
      </c>
      <c r="B7" s="13">
        <v>76</v>
      </c>
      <c r="C7" s="11"/>
    </row>
    <row r="8" spans="1:3" ht="19" customHeight="1" x14ac:dyDescent="0.35">
      <c r="A8" s="9">
        <v>2004</v>
      </c>
      <c r="B8" s="10">
        <v>70</v>
      </c>
      <c r="C8" s="11"/>
    </row>
    <row r="9" spans="1:3" ht="19" customHeight="1" x14ac:dyDescent="0.35">
      <c r="A9" s="12">
        <v>2005</v>
      </c>
      <c r="B9" s="13">
        <v>85</v>
      </c>
      <c r="C9" s="11"/>
    </row>
    <row r="10" spans="1:3" ht="19" customHeight="1" x14ac:dyDescent="0.35">
      <c r="A10" s="9">
        <v>2006</v>
      </c>
      <c r="B10" s="10">
        <v>94</v>
      </c>
      <c r="C10" s="11"/>
    </row>
    <row r="11" spans="1:3" ht="19" customHeight="1" x14ac:dyDescent="0.35">
      <c r="A11" s="12">
        <v>2007</v>
      </c>
      <c r="B11" s="13">
        <v>70</v>
      </c>
      <c r="C11" s="11"/>
    </row>
    <row r="12" spans="1:3" ht="19" customHeight="1" x14ac:dyDescent="0.35">
      <c r="A12" s="9">
        <v>2008</v>
      </c>
      <c r="B12" s="10">
        <v>68</v>
      </c>
      <c r="C12" s="11"/>
    </row>
    <row r="13" spans="1:3" ht="19" customHeight="1" x14ac:dyDescent="0.35">
      <c r="A13" s="12">
        <v>2009</v>
      </c>
      <c r="B13" s="13">
        <v>89</v>
      </c>
      <c r="C13" s="11"/>
    </row>
    <row r="14" spans="1:3" ht="19" customHeight="1" x14ac:dyDescent="0.35">
      <c r="A14" s="9">
        <v>2010</v>
      </c>
      <c r="B14" s="10">
        <v>123</v>
      </c>
      <c r="C14" s="11"/>
    </row>
    <row r="15" spans="1:3" ht="19" customHeight="1" x14ac:dyDescent="0.35">
      <c r="A15" s="12">
        <v>2011</v>
      </c>
      <c r="B15" s="13">
        <v>74</v>
      </c>
      <c r="C15" s="11"/>
    </row>
    <row r="16" spans="1:3" ht="19" customHeight="1" x14ac:dyDescent="0.35">
      <c r="A16" s="9">
        <v>2012</v>
      </c>
      <c r="B16" s="10">
        <v>83</v>
      </c>
      <c r="C16" s="11"/>
    </row>
    <row r="17" spans="1:8" ht="19" customHeight="1" x14ac:dyDescent="0.35">
      <c r="A17" s="12">
        <v>2013</v>
      </c>
      <c r="B17" s="13">
        <v>68</v>
      </c>
      <c r="C17" s="11"/>
    </row>
    <row r="18" spans="1:8" ht="19" customHeight="1" x14ac:dyDescent="0.35">
      <c r="A18" s="9">
        <v>2014</v>
      </c>
      <c r="B18" s="10">
        <v>62</v>
      </c>
      <c r="C18" s="11"/>
    </row>
    <row r="19" spans="1:8" ht="19" customHeight="1" x14ac:dyDescent="0.35">
      <c r="A19" s="12">
        <v>2015</v>
      </c>
      <c r="B19" s="13">
        <v>78</v>
      </c>
      <c r="C19" s="11"/>
    </row>
    <row r="20" spans="1:8" ht="19" customHeight="1" x14ac:dyDescent="0.35">
      <c r="A20" s="9">
        <v>2016</v>
      </c>
      <c r="B20" s="10">
        <v>113</v>
      </c>
      <c r="C20" s="11"/>
    </row>
    <row r="21" spans="1:8" ht="19" customHeight="1" x14ac:dyDescent="0.35">
      <c r="A21" s="12">
        <v>2017</v>
      </c>
      <c r="B21" s="13">
        <v>74</v>
      </c>
      <c r="C21" s="11"/>
    </row>
    <row r="22" spans="1:8" ht="19" customHeight="1" x14ac:dyDescent="0.35">
      <c r="A22" s="9">
        <v>2018</v>
      </c>
      <c r="B22" s="10">
        <v>85</v>
      </c>
      <c r="C22" s="11"/>
    </row>
    <row r="23" spans="1:8" ht="19" customHeight="1" x14ac:dyDescent="0.35">
      <c r="A23" s="12">
        <v>2019</v>
      </c>
      <c r="B23" s="13">
        <v>83</v>
      </c>
      <c r="C23" s="11"/>
    </row>
    <row r="24" spans="1:8" ht="19" customHeight="1" x14ac:dyDescent="0.35">
      <c r="A24" s="9">
        <v>2020</v>
      </c>
      <c r="B24" s="10">
        <v>160</v>
      </c>
      <c r="C24" s="11" t="s">
        <v>42</v>
      </c>
    </row>
    <row r="25" spans="1:8" ht="19" customHeight="1" x14ac:dyDescent="0.35">
      <c r="A25" s="12">
        <v>2021</v>
      </c>
      <c r="B25" s="13">
        <v>77</v>
      </c>
      <c r="C25" s="11"/>
    </row>
    <row r="26" spans="1:8" ht="19" customHeight="1" x14ac:dyDescent="0.35">
      <c r="A26" s="9">
        <v>2022</v>
      </c>
      <c r="B26" s="10">
        <v>71</v>
      </c>
      <c r="C26" s="11"/>
    </row>
    <row r="27" spans="1:8" ht="19" customHeight="1" x14ac:dyDescent="0.35">
      <c r="A27" s="12">
        <v>2023</v>
      </c>
      <c r="B27" s="13">
        <v>85</v>
      </c>
      <c r="C27" s="11"/>
    </row>
    <row r="28" spans="1:8" ht="19" customHeight="1" x14ac:dyDescent="0.35">
      <c r="A28" s="9">
        <v>2024</v>
      </c>
      <c r="B28" s="10">
        <v>63</v>
      </c>
      <c r="C28" s="11"/>
    </row>
    <row r="29" spans="1:8" ht="19" customHeight="1" x14ac:dyDescent="0.35">
      <c r="A29" s="12">
        <v>2025</v>
      </c>
      <c r="B29" s="13">
        <v>104</v>
      </c>
      <c r="C29" s="11"/>
    </row>
    <row r="30" spans="1:8" x14ac:dyDescent="0.35">
      <c r="A30" s="15">
        <v>2026</v>
      </c>
      <c r="B30" s="16">
        <v>171</v>
      </c>
    </row>
    <row r="31" spans="1:8" ht="20" customHeight="1" x14ac:dyDescent="0.35">
      <c r="A31" s="17" t="s">
        <v>43</v>
      </c>
    </row>
    <row r="32" spans="1:8" ht="20" customHeight="1" x14ac:dyDescent="0.35">
      <c r="A32" s="22" t="s">
        <v>44</v>
      </c>
      <c r="B32" s="14">
        <f>MIN(B4:B30)</f>
        <v>54</v>
      </c>
      <c r="C32" s="22" t="s">
        <v>45</v>
      </c>
      <c r="D32" s="14">
        <f>MAX(B4:B30)</f>
        <v>171</v>
      </c>
      <c r="E32" s="22" t="s">
        <v>46</v>
      </c>
      <c r="F32" s="14">
        <f>AVERAGE(B4:B30)</f>
        <v>87.407407407407405</v>
      </c>
      <c r="G32" s="22" t="s">
        <v>47</v>
      </c>
      <c r="H32" s="14">
        <f>COUNTA(B4:B30)</f>
        <v>27</v>
      </c>
    </row>
  </sheetData>
  <mergeCells count="6">
    <mergeCell ref="A1:C1"/>
    <mergeCell ref="C32"/>
    <mergeCell ref="E32"/>
    <mergeCell ref="G32"/>
    <mergeCell ref="A2:C2"/>
    <mergeCell ref="A3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workbookViewId="0"/>
  </sheetViews>
  <sheetFormatPr defaultRowHeight="14.5" x14ac:dyDescent="0.35"/>
  <cols>
    <col min="1" max="1" width="70" customWidth="1"/>
    <col min="2" max="2" width="20" customWidth="1"/>
  </cols>
  <sheetData>
    <row r="1" spans="1:2" ht="32" customHeight="1" x14ac:dyDescent="0.35">
      <c r="A1" s="18" t="s">
        <v>48</v>
      </c>
      <c r="B1" s="19"/>
    </row>
    <row r="2" spans="1:2" ht="24" customHeight="1" x14ac:dyDescent="0.35">
      <c r="A2" s="27" t="s">
        <v>49</v>
      </c>
      <c r="B2" s="19"/>
    </row>
    <row r="3" spans="1:2" ht="18" customHeight="1" x14ac:dyDescent="0.35">
      <c r="A3" s="26" t="s">
        <v>50</v>
      </c>
      <c r="B3" s="19"/>
    </row>
    <row r="4" spans="1:2" ht="18" customHeight="1" x14ac:dyDescent="0.35">
      <c r="A4" s="26" t="s">
        <v>51</v>
      </c>
      <c r="B4" s="19"/>
    </row>
    <row r="5" spans="1:2" ht="18" customHeight="1" x14ac:dyDescent="0.35">
      <c r="A5" s="25" t="s">
        <v>52</v>
      </c>
      <c r="B5" s="19"/>
    </row>
    <row r="6" spans="1:2" ht="18" customHeight="1" x14ac:dyDescent="0.35">
      <c r="A6" s="24"/>
      <c r="B6" s="19"/>
    </row>
    <row r="7" spans="1:2" ht="18" customHeight="1" x14ac:dyDescent="0.35">
      <c r="A7" s="26" t="s">
        <v>53</v>
      </c>
      <c r="B7" s="19"/>
    </row>
    <row r="8" spans="1:2" ht="18" customHeight="1" x14ac:dyDescent="0.35">
      <c r="A8" s="26" t="s">
        <v>54</v>
      </c>
      <c r="B8" s="19"/>
    </row>
    <row r="9" spans="1:2" ht="18" customHeight="1" x14ac:dyDescent="0.35">
      <c r="A9" s="25" t="s">
        <v>55</v>
      </c>
      <c r="B9" s="19"/>
    </row>
    <row r="10" spans="1:2" ht="18" customHeight="1" x14ac:dyDescent="0.35">
      <c r="A10" s="25" t="s">
        <v>56</v>
      </c>
      <c r="B10" s="19"/>
    </row>
    <row r="11" spans="1:2" ht="18" customHeight="1" x14ac:dyDescent="0.35">
      <c r="A11" s="25" t="s">
        <v>57</v>
      </c>
      <c r="B11" s="19"/>
    </row>
    <row r="12" spans="1:2" ht="18" customHeight="1" x14ac:dyDescent="0.35">
      <c r="A12" s="24"/>
      <c r="B12" s="19"/>
    </row>
    <row r="13" spans="1:2" ht="18" customHeight="1" x14ac:dyDescent="0.35">
      <c r="A13" s="26" t="s">
        <v>58</v>
      </c>
      <c r="B13" s="19"/>
    </row>
    <row r="14" spans="1:2" ht="18" customHeight="1" x14ac:dyDescent="0.35">
      <c r="A14" s="24"/>
      <c r="B14" s="19"/>
    </row>
    <row r="15" spans="1:2" ht="18" customHeight="1" x14ac:dyDescent="0.35">
      <c r="A15" s="26" t="s">
        <v>59</v>
      </c>
      <c r="B15" s="19"/>
    </row>
    <row r="16" spans="1:2" ht="18" customHeight="1" x14ac:dyDescent="0.35">
      <c r="A16" s="26" t="s">
        <v>60</v>
      </c>
      <c r="B16" s="19"/>
    </row>
    <row r="17" spans="1:2" ht="19" customHeight="1" x14ac:dyDescent="0.35">
      <c r="A17" s="28" t="s">
        <v>61</v>
      </c>
      <c r="B17" s="19"/>
    </row>
    <row r="18" spans="1:2" ht="18" customHeight="1" x14ac:dyDescent="0.35">
      <c r="A18" s="26" t="s">
        <v>62</v>
      </c>
      <c r="B18" s="19"/>
    </row>
    <row r="19" spans="1:2" ht="18" customHeight="1" x14ac:dyDescent="0.35">
      <c r="A19" s="24"/>
      <c r="B19" s="19"/>
    </row>
    <row r="20" spans="1:2" ht="24" customHeight="1" x14ac:dyDescent="0.35">
      <c r="A20" s="27" t="s">
        <v>63</v>
      </c>
      <c r="B20" s="19"/>
    </row>
    <row r="21" spans="1:2" ht="18" customHeight="1" x14ac:dyDescent="0.35">
      <c r="A21" s="26" t="s">
        <v>64</v>
      </c>
      <c r="B21" s="19"/>
    </row>
    <row r="22" spans="1:2" ht="18" customHeight="1" x14ac:dyDescent="0.35">
      <c r="A22" s="26" t="s">
        <v>65</v>
      </c>
      <c r="B22" s="19"/>
    </row>
    <row r="23" spans="1:2" ht="18" customHeight="1" x14ac:dyDescent="0.35">
      <c r="A23" s="25" t="s">
        <v>66</v>
      </c>
      <c r="B23" s="19"/>
    </row>
    <row r="24" spans="1:2" ht="18" customHeight="1" x14ac:dyDescent="0.35">
      <c r="A24" s="25" t="s">
        <v>67</v>
      </c>
      <c r="B24" s="19"/>
    </row>
    <row r="25" spans="1:2" ht="18" customHeight="1" x14ac:dyDescent="0.35">
      <c r="A25" s="25" t="s">
        <v>68</v>
      </c>
      <c r="B25" s="19"/>
    </row>
    <row r="26" spans="1:2" ht="18" customHeight="1" x14ac:dyDescent="0.35">
      <c r="A26" s="24"/>
      <c r="B26" s="19"/>
    </row>
    <row r="27" spans="1:2" ht="24" customHeight="1" x14ac:dyDescent="0.35">
      <c r="A27" s="27" t="s">
        <v>69</v>
      </c>
      <c r="B27" s="19"/>
    </row>
    <row r="28" spans="1:2" ht="18" customHeight="1" x14ac:dyDescent="0.35">
      <c r="A28" s="23" t="s">
        <v>70</v>
      </c>
      <c r="B28" s="19"/>
    </row>
    <row r="29" spans="1:2" ht="18" customHeight="1" x14ac:dyDescent="0.35">
      <c r="A29" s="23" t="s">
        <v>71</v>
      </c>
      <c r="B29" s="19"/>
    </row>
  </sheetData>
  <mergeCells count="29">
    <mergeCell ref="A1:B1"/>
    <mergeCell ref="A6:B6"/>
    <mergeCell ref="A16:B16"/>
    <mergeCell ref="A7:B7"/>
    <mergeCell ref="A2:B2"/>
    <mergeCell ref="A3:B3"/>
    <mergeCell ref="A12:B12"/>
    <mergeCell ref="A26:B26"/>
    <mergeCell ref="A21:B21"/>
    <mergeCell ref="A5:B5"/>
    <mergeCell ref="A14:B14"/>
    <mergeCell ref="A17:B17"/>
    <mergeCell ref="A23:B23"/>
    <mergeCell ref="A8:B8"/>
    <mergeCell ref="A22:B22"/>
    <mergeCell ref="A4:B4"/>
    <mergeCell ref="A20:B20"/>
    <mergeCell ref="A9:B9"/>
    <mergeCell ref="A24:B24"/>
    <mergeCell ref="A15:B15"/>
    <mergeCell ref="A11:B11"/>
    <mergeCell ref="A29:B29"/>
    <mergeCell ref="A19:B19"/>
    <mergeCell ref="A10:B10"/>
    <mergeCell ref="A28:B28"/>
    <mergeCell ref="A13:B13"/>
    <mergeCell ref="A25:B25"/>
    <mergeCell ref="A18:B18"/>
    <mergeCell ref="A27:B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Metadata_Proyek</vt:lpstr>
      <vt:lpstr>Data_Hujan</vt:lpstr>
      <vt:lpstr>Panduan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Irpan Chumaedi</cp:lastModifiedBy>
  <dcterms:created xsi:type="dcterms:W3CDTF">2026-05-16T22:08:14Z</dcterms:created>
  <dcterms:modified xsi:type="dcterms:W3CDTF">2026-05-16T22:45:03Z</dcterms:modified>
</cp:coreProperties>
</file>